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YouTube\UD CNTT co ban\16.7.2017 (De 1)\"/>
    </mc:Choice>
  </mc:AlternateContent>
  <bookViews>
    <workbookView xWindow="0" yWindow="0" windowWidth="20490" windowHeight="76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1" l="1"/>
  <c r="C21" i="1"/>
  <c r="B22" i="1"/>
  <c r="B21" i="1"/>
  <c r="I3" i="1"/>
  <c r="I4" i="1"/>
  <c r="H11" i="1"/>
  <c r="I11" i="1" s="1"/>
  <c r="H6" i="1"/>
  <c r="I6" i="1" s="1"/>
  <c r="H9" i="1"/>
  <c r="I9" i="1" s="1"/>
  <c r="H3" i="1"/>
  <c r="H8" i="1"/>
  <c r="I8" i="1" s="1"/>
  <c r="H10" i="1"/>
  <c r="I10" i="1" s="1"/>
  <c r="H5" i="1"/>
  <c r="I5" i="1" s="1"/>
  <c r="H4" i="1"/>
  <c r="H7" i="1"/>
  <c r="I7" i="1" s="1"/>
  <c r="G11" i="1"/>
  <c r="G6" i="1"/>
  <c r="G9" i="1"/>
  <c r="G3" i="1"/>
  <c r="G8" i="1"/>
  <c r="G10" i="1"/>
  <c r="G5" i="1"/>
  <c r="G4" i="1"/>
  <c r="G7" i="1"/>
  <c r="E11" i="1"/>
  <c r="E6" i="1"/>
  <c r="E9" i="1"/>
  <c r="E3" i="1"/>
  <c r="E8" i="1"/>
  <c r="E10" i="1"/>
  <c r="E5" i="1"/>
  <c r="E4" i="1"/>
  <c r="E7" i="1"/>
  <c r="D11" i="1"/>
  <c r="D6" i="1"/>
  <c r="D9" i="1"/>
  <c r="D3" i="1"/>
  <c r="D8" i="1"/>
  <c r="D10" i="1"/>
  <c r="D5" i="1"/>
  <c r="D4" i="1"/>
  <c r="D7" i="1"/>
</calcChain>
</file>

<file path=xl/sharedStrings.xml><?xml version="1.0" encoding="utf-8"?>
<sst xmlns="http://schemas.openxmlformats.org/spreadsheetml/2006/main" count="64" uniqueCount="32">
  <si>
    <t>BẢNG THEO DÕI NHẬP HÀNG</t>
  </si>
  <si>
    <t>Tháng</t>
  </si>
  <si>
    <t>Mã vật liệu</t>
  </si>
  <si>
    <t>Mã công ty</t>
  </si>
  <si>
    <t>Tên vật liệu</t>
  </si>
  <si>
    <t>Tên công ty</t>
  </si>
  <si>
    <t>Số lượng</t>
  </si>
  <si>
    <t>Đơn vị tính</t>
  </si>
  <si>
    <t>Đơn giá</t>
  </si>
  <si>
    <t>Thành tiền</t>
  </si>
  <si>
    <t>09</t>
  </si>
  <si>
    <t>08</t>
  </si>
  <si>
    <t>07</t>
  </si>
  <si>
    <t>F</t>
  </si>
  <si>
    <t>O</t>
  </si>
  <si>
    <t>A</t>
  </si>
  <si>
    <t>AP</t>
  </si>
  <si>
    <t>MD</t>
  </si>
  <si>
    <t>JA</t>
  </si>
  <si>
    <t>BẢNG 1:</t>
  </si>
  <si>
    <t>Nhôm</t>
  </si>
  <si>
    <t>Oxy</t>
  </si>
  <si>
    <t>Sắt</t>
  </si>
  <si>
    <t>Kg</t>
  </si>
  <si>
    <t>Lít</t>
  </si>
  <si>
    <t>BẢNG 2:</t>
  </si>
  <si>
    <t>An Phú</t>
  </si>
  <si>
    <t>Mã Đà</t>
  </si>
  <si>
    <t>Nhật Bản</t>
  </si>
  <si>
    <t>BẢNG THỐNG KÊ:</t>
  </si>
  <si>
    <t>Tổng số lượng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</si>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</sst>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Tháng &quot;General"/>
    <numFmt numFmtId="165" formatCode="&quot;Tháng&quot;\ General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0" xfId="0" applyFont="1"/>
    <xf numFmtId="0" fontId="2" fillId="0" borderId="1" xfId="0" applyFont="1" applyBorder="1"/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quotePrefix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K7" sqref="K7"/>
    </sheetView>
  </sheetViews>
  <sheetFormatPr defaultRowHeight="18.75" x14ac:dyDescent="0.3"/>
  <cols>
    <col min="1" max="1" width="14.42578125" style="1" customWidth="1"/>
    <col min="2" max="2" width="17.5703125" style="1" bestFit="1" customWidth="1"/>
    <col min="3" max="3" width="19.28515625" style="1" bestFit="1" customWidth="1"/>
    <col min="4" max="4" width="14.5703125" style="1" bestFit="1" customWidth="1"/>
    <col min="5" max="5" width="14.28515625" style="1" bestFit="1" customWidth="1"/>
    <col min="6" max="6" width="11.42578125" style="1" bestFit="1" customWidth="1"/>
    <col min="7" max="8" width="14.28515625" style="1" bestFit="1" customWidth="1"/>
    <col min="9" max="9" width="13.42578125" style="1" bestFit="1" customWidth="1"/>
    <col min="10" max="10" width="11.28515625" style="1" bestFit="1" customWidth="1"/>
    <col min="11" max="16384" width="9.140625" style="1"/>
  </cols>
  <sheetData>
    <row r="1" spans="1:10" ht="46.5" x14ac:dyDescent="0.7">
      <c r="A1" s="10" t="s">
        <v>0</v>
      </c>
      <c r="B1" s="10"/>
      <c r="C1" s="10"/>
      <c r="D1" s="10"/>
      <c r="E1" s="10"/>
      <c r="F1" s="10"/>
      <c r="G1" s="10"/>
      <c r="H1" s="10"/>
      <c r="I1" s="10"/>
    </row>
    <row r="2" spans="1:10" x14ac:dyDescent="0.3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10" x14ac:dyDescent="0.3">
      <c r="A3" s="4" t="s">
        <v>12</v>
      </c>
      <c r="B3" s="3" t="s">
        <v>15</v>
      </c>
      <c r="C3" s="3" t="s">
        <v>18</v>
      </c>
      <c r="D3" s="3" t="str">
        <f>VLOOKUP(B3,$A$15:$B$17,2,0)</f>
        <v>Nhôm</v>
      </c>
      <c r="E3" s="3" t="str">
        <f>HLOOKUP(C3,$H$13:$J$14,2,0)</f>
        <v>Nhật Bản</v>
      </c>
      <c r="F3" s="6">
        <v>500</v>
      </c>
      <c r="G3" s="3" t="str">
        <f>VLOOKUP(B3,$A$15:$C$17,3,0)</f>
        <v>Kg</v>
      </c>
      <c r="H3" s="3" t="str">
        <f>IF(AND(A3&lt;&gt;"09",A3&lt;&gt;"08"),"Chờ báo giá",VLOOKUP(B3,$A$15:$E$17,IF(A3="08",4,5),0))</f>
        <v>Chờ báo giá</v>
      </c>
      <c r="I3" s="3" t="str">
        <f>IF(H3="Chờ báo giá","Tính sau",F3*H3)</f>
        <v>Tính sau</v>
      </c>
      <c r="J3" s="16"/>
    </row>
    <row r="4" spans="1:10" x14ac:dyDescent="0.3">
      <c r="A4" s="3">
        <v>11</v>
      </c>
      <c r="B4" s="3" t="s">
        <v>15</v>
      </c>
      <c r="C4" s="3" t="s">
        <v>17</v>
      </c>
      <c r="D4" s="3" t="str">
        <f>VLOOKUP(B4,$A$15:$B$17,2,0)</f>
        <v>Nhôm</v>
      </c>
      <c r="E4" s="3" t="str">
        <f>HLOOKUP(C4,$H$13:$J$14,2,0)</f>
        <v>Mã Đà</v>
      </c>
      <c r="F4" s="6">
        <v>300</v>
      </c>
      <c r="G4" s="3" t="str">
        <f>VLOOKUP(B4,$A$15:$C$17,3,0)</f>
        <v>Kg</v>
      </c>
      <c r="H4" s="3" t="str">
        <f>IF(AND(A4&lt;&gt;"09",A4&lt;&gt;"08"),"Chờ báo giá",VLOOKUP(B4,$A$15:$E$17,IF(A4="08",4,5),0))</f>
        <v>Chờ báo giá</v>
      </c>
      <c r="I4" s="3" t="str">
        <f>IF(H4="Chờ báo giá","Tính sau",F4*H4)</f>
        <v>Tính sau</v>
      </c>
      <c r="J4" s="16"/>
    </row>
    <row r="5" spans="1:10" x14ac:dyDescent="0.3">
      <c r="A5" s="4" t="s">
        <v>10</v>
      </c>
      <c r="B5" s="3" t="s">
        <v>15</v>
      </c>
      <c r="C5" s="3" t="s">
        <v>17</v>
      </c>
      <c r="D5" s="3" t="str">
        <f>VLOOKUP(B5,$A$15:$B$17,2,0)</f>
        <v>Nhôm</v>
      </c>
      <c r="E5" s="3" t="str">
        <f>HLOOKUP(C5,$H$13:$J$14,2,0)</f>
        <v>Mã Đà</v>
      </c>
      <c r="F5" s="6">
        <v>120</v>
      </c>
      <c r="G5" s="3" t="str">
        <f>VLOOKUP(B5,$A$15:$C$17,3,0)</f>
        <v>Kg</v>
      </c>
      <c r="H5" s="3">
        <f>IF(AND(A5&lt;&gt;"09",A5&lt;&gt;"08"),"Chờ báo giá",VLOOKUP(B5,$A$15:$E$17,IF(A5="08",4,5),0))</f>
        <v>55000</v>
      </c>
      <c r="I5" s="3">
        <f>IF(H5="Chờ báo giá","Tính sau",F5*H5)</f>
        <v>6600000</v>
      </c>
      <c r="J5" s="16"/>
    </row>
    <row r="6" spans="1:10" x14ac:dyDescent="0.3">
      <c r="A6" s="3">
        <v>12</v>
      </c>
      <c r="B6" s="3" t="s">
        <v>15</v>
      </c>
      <c r="C6" s="3" t="s">
        <v>18</v>
      </c>
      <c r="D6" s="3" t="str">
        <f>VLOOKUP(B6,$A$15:$B$17,2,0)</f>
        <v>Nhôm</v>
      </c>
      <c r="E6" s="3" t="str">
        <f>HLOOKUP(C6,$H$13:$J$14,2,0)</f>
        <v>Nhật Bản</v>
      </c>
      <c r="F6" s="6">
        <v>24</v>
      </c>
      <c r="G6" s="3" t="str">
        <f>VLOOKUP(B6,$A$15:$C$17,3,0)</f>
        <v>Kg</v>
      </c>
      <c r="H6" s="3" t="str">
        <f>IF(AND(A6&lt;&gt;"09",A6&lt;&gt;"08"),"Chờ báo giá",VLOOKUP(B6,$A$15:$E$17,IF(A6="08",4,5),0))</f>
        <v>Chờ báo giá</v>
      </c>
      <c r="I6" s="3" t="str">
        <f>IF(H6="Chờ báo giá","Tính sau",F6*H6)</f>
        <v>Tính sau</v>
      </c>
      <c r="J6" s="16"/>
    </row>
    <row r="7" spans="1:10" x14ac:dyDescent="0.3">
      <c r="A7" s="4" t="s">
        <v>10</v>
      </c>
      <c r="B7" s="3" t="s">
        <v>13</v>
      </c>
      <c r="C7" s="3" t="s">
        <v>16</v>
      </c>
      <c r="D7" s="3" t="str">
        <f>VLOOKUP(B7,$A$15:$B$17,2,0)</f>
        <v>Sắt</v>
      </c>
      <c r="E7" s="3" t="str">
        <f>HLOOKUP(C7,$H$13:$J$14,2,0)</f>
        <v>An Phú</v>
      </c>
      <c r="F7" s="6">
        <v>300</v>
      </c>
      <c r="G7" s="3" t="str">
        <f>VLOOKUP(B7,$A$15:$C$17,3,0)</f>
        <v>Kg</v>
      </c>
      <c r="H7" s="3">
        <f>IF(AND(A7&lt;&gt;"09",A7&lt;&gt;"08"),"Chờ báo giá",VLOOKUP(B7,$A$15:$E$17,IF(A7="08",4,5),0))</f>
        <v>7600</v>
      </c>
      <c r="I7" s="3">
        <f>IF(H7="Chờ báo giá","Tính sau",F7*H7)</f>
        <v>2280000</v>
      </c>
      <c r="J7" s="16"/>
    </row>
    <row r="8" spans="1:10" x14ac:dyDescent="0.3">
      <c r="A8" s="4" t="s">
        <v>11</v>
      </c>
      <c r="B8" s="3" t="s">
        <v>13</v>
      </c>
      <c r="C8" s="3" t="s">
        <v>16</v>
      </c>
      <c r="D8" s="3" t="str">
        <f>VLOOKUP(B8,$A$15:$B$17,2,0)</f>
        <v>Sắt</v>
      </c>
      <c r="E8" s="3" t="str">
        <f>HLOOKUP(C8,$H$13:$J$14,2,0)</f>
        <v>An Phú</v>
      </c>
      <c r="F8" s="6">
        <v>300</v>
      </c>
      <c r="G8" s="3" t="str">
        <f>VLOOKUP(B8,$A$15:$C$17,3,0)</f>
        <v>Kg</v>
      </c>
      <c r="H8" s="3">
        <f>IF(AND(A8&lt;&gt;"09",A8&lt;&gt;"08"),"Chờ báo giá",VLOOKUP(B8,$A$15:$E$17,IF(A8="08",4,5),0))</f>
        <v>7800</v>
      </c>
      <c r="I8" s="3">
        <f>IF(H8="Chờ báo giá","Tính sau",F8*H8)</f>
        <v>2340000</v>
      </c>
      <c r="J8" s="16"/>
    </row>
    <row r="9" spans="1:10" x14ac:dyDescent="0.3">
      <c r="A9" s="4" t="s">
        <v>10</v>
      </c>
      <c r="B9" s="3" t="s">
        <v>13</v>
      </c>
      <c r="C9" s="3" t="s">
        <v>18</v>
      </c>
      <c r="D9" s="3" t="str">
        <f>VLOOKUP(B9,$A$15:$B$17,2,0)</f>
        <v>Sắt</v>
      </c>
      <c r="E9" s="3" t="str">
        <f>HLOOKUP(C9,$H$13:$J$14,2,0)</f>
        <v>Nhật Bản</v>
      </c>
      <c r="F9" s="6">
        <v>120</v>
      </c>
      <c r="G9" s="3" t="str">
        <f>VLOOKUP(B9,$A$15:$C$17,3,0)</f>
        <v>Kg</v>
      </c>
      <c r="H9" s="3">
        <f>IF(AND(A9&lt;&gt;"09",A9&lt;&gt;"08"),"Chờ báo giá",VLOOKUP(B9,$A$15:$E$17,IF(A9="08",4,5),0))</f>
        <v>7600</v>
      </c>
      <c r="I9" s="3">
        <f>IF(H9="Chờ báo giá","Tính sau",F9*H9)</f>
        <v>912000</v>
      </c>
      <c r="J9" s="16"/>
    </row>
    <row r="10" spans="1:10" x14ac:dyDescent="0.3">
      <c r="A10" s="4" t="s">
        <v>11</v>
      </c>
      <c r="B10" s="3" t="s">
        <v>14</v>
      </c>
      <c r="C10" s="3" t="s">
        <v>17</v>
      </c>
      <c r="D10" s="3" t="str">
        <f>VLOOKUP(B10,$A$15:$B$17,2,0)</f>
        <v>Oxy</v>
      </c>
      <c r="E10" s="3" t="str">
        <f>HLOOKUP(C10,$H$13:$J$14,2,0)</f>
        <v>Mã Đà</v>
      </c>
      <c r="F10" s="6">
        <v>15</v>
      </c>
      <c r="G10" s="3" t="str">
        <f>VLOOKUP(B10,$A$15:$C$17,3,0)</f>
        <v>Lít</v>
      </c>
      <c r="H10" s="3">
        <f>IF(AND(A10&lt;&gt;"09",A10&lt;&gt;"08"),"Chờ báo giá",VLOOKUP(B10,$A$15:$E$17,IF(A10="08",4,5),0))</f>
        <v>25000</v>
      </c>
      <c r="I10" s="3">
        <f>IF(H10="Chờ báo giá","Tính sau",F10*H10)</f>
        <v>375000</v>
      </c>
      <c r="J10" s="16"/>
    </row>
    <row r="11" spans="1:10" x14ac:dyDescent="0.3">
      <c r="A11" s="4" t="s">
        <v>11</v>
      </c>
      <c r="B11" s="3" t="s">
        <v>14</v>
      </c>
      <c r="C11" s="3" t="s">
        <v>17</v>
      </c>
      <c r="D11" s="3" t="str">
        <f>VLOOKUP(B11,$A$15:$B$17,2,0)</f>
        <v>Oxy</v>
      </c>
      <c r="E11" s="3" t="str">
        <f>HLOOKUP(C11,$H$13:$J$14,2,0)</f>
        <v>Mã Đà</v>
      </c>
      <c r="F11" s="6">
        <v>10</v>
      </c>
      <c r="G11" s="3" t="str">
        <f>VLOOKUP(B11,$A$15:$C$17,3,0)</f>
        <v>Lít</v>
      </c>
      <c r="H11" s="3">
        <f>IF(AND(A11&lt;&gt;"09",A11&lt;&gt;"08"),"Chờ báo giá",VLOOKUP(B11,$A$15:$E$17,IF(A11="08",4,5),0))</f>
        <v>25000</v>
      </c>
      <c r="I11" s="3">
        <f>IF(H11="Chờ báo giá","Tính sau",F11*H11)</f>
        <v>250000</v>
      </c>
      <c r="J11" s="16"/>
    </row>
    <row r="12" spans="1:10" x14ac:dyDescent="0.3">
      <c r="A12" s="7" t="s">
        <v>19</v>
      </c>
      <c r="G12" s="7" t="s">
        <v>25</v>
      </c>
    </row>
    <row r="13" spans="1:10" x14ac:dyDescent="0.3">
      <c r="A13" s="11" t="s">
        <v>2</v>
      </c>
      <c r="B13" s="11" t="s">
        <v>4</v>
      </c>
      <c r="C13" s="11" t="s">
        <v>7</v>
      </c>
      <c r="D13" s="13" t="s">
        <v>8</v>
      </c>
      <c r="E13" s="14"/>
      <c r="G13" s="8" t="s">
        <v>3</v>
      </c>
      <c r="H13" s="15" t="s">
        <v>16</v>
      </c>
      <c r="I13" s="15" t="s">
        <v>17</v>
      </c>
      <c r="J13" s="15" t="s">
        <v>18</v>
      </c>
    </row>
    <row r="14" spans="1:10" x14ac:dyDescent="0.3">
      <c r="A14" s="12"/>
      <c r="B14" s="12"/>
      <c r="C14" s="12"/>
      <c r="D14" s="9">
        <v>8</v>
      </c>
      <c r="E14" s="9">
        <v>9</v>
      </c>
      <c r="G14" s="8" t="s">
        <v>5</v>
      </c>
      <c r="H14" s="15" t="s">
        <v>26</v>
      </c>
      <c r="I14" s="15" t="s">
        <v>27</v>
      </c>
      <c r="J14" s="15" t="s">
        <v>28</v>
      </c>
    </row>
    <row r="15" spans="1:10" x14ac:dyDescent="0.3">
      <c r="A15" s="2" t="s">
        <v>15</v>
      </c>
      <c r="B15" s="2" t="s">
        <v>20</v>
      </c>
      <c r="C15" s="2" t="s">
        <v>23</v>
      </c>
      <c r="D15" s="2">
        <v>50000</v>
      </c>
      <c r="E15" s="2">
        <v>55000</v>
      </c>
    </row>
    <row r="16" spans="1:10" x14ac:dyDescent="0.3">
      <c r="A16" s="2" t="s">
        <v>14</v>
      </c>
      <c r="B16" s="2" t="s">
        <v>21</v>
      </c>
      <c r="C16" s="2" t="s">
        <v>24</v>
      </c>
      <c r="D16" s="2">
        <v>25000</v>
      </c>
      <c r="E16" s="2">
        <v>26000</v>
      </c>
    </row>
    <row r="17" spans="1:6" x14ac:dyDescent="0.3">
      <c r="A17" s="2" t="s">
        <v>13</v>
      </c>
      <c r="B17" s="2" t="s">
        <v>22</v>
      </c>
      <c r="C17" s="2" t="s">
        <v>23</v>
      </c>
      <c r="D17" s="2">
        <v>7800</v>
      </c>
      <c r="E17" s="2">
        <v>7600</v>
      </c>
    </row>
    <row r="19" spans="1:6" x14ac:dyDescent="0.3">
      <c r="A19" s="7" t="s">
        <v>29</v>
      </c>
      <c r="B19" s="7"/>
      <c r="C19" s="7"/>
      <c r="F19" s="17"/>
    </row>
    <row r="20" spans="1:6" x14ac:dyDescent="0.3">
      <c r="A20" s="5" t="s">
        <v>4</v>
      </c>
      <c r="B20" s="5" t="s">
        <v>30</v>
      </c>
      <c r="C20" s="5" t="s">
        <v>31</v>
      </c>
    </row>
    <row r="21" spans="1:6" x14ac:dyDescent="0.3">
      <c r="A21" s="2" t="s">
        <v>20</v>
      </c>
      <c r="B21" s="2">
        <f>SUMIF($B$3:$B$11,"A",$F$3:$F$11)</f>
        <v>944</v>
      </c>
      <c r="C21" s="2">
        <f>SUMIF($B$3:$B$11,"A",$I$3:$I$11)</f>
        <v>6600000</v>
      </c>
    </row>
    <row r="22" spans="1:6" x14ac:dyDescent="0.3">
      <c r="A22" s="2" t="s">
        <v>21</v>
      </c>
      <c r="B22" s="2">
        <f>SUMIF($B$3:$B$11,"O",$F$3:$F$11)</f>
        <v>25</v>
      </c>
      <c r="C22" s="2">
        <f>SUMIF($B$3:$B$11,"O",$I$3:$I$11)</f>
        <v>625000</v>
      </c>
    </row>
  </sheetData>
  <sortState ref="A3:I11">
    <sortCondition ref="B3:B11"/>
    <sortCondition descending="1" ref="F3:F11"/>
  </sortState>
  <mergeCells count="5">
    <mergeCell ref="A1:I1"/>
    <mergeCell ref="A13:A14"/>
    <mergeCell ref="B13:B14"/>
    <mergeCell ref="C13:C14"/>
    <mergeCell ref="D13:E1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Nguyễn Trần Đà Thư</dc:creator>
  <cp:lastModifiedBy>Nguyễn Trần Đà Thư</cp:lastModifiedBy>
  <dcterms:created xsi:type="dcterms:W3CDTF">2017-08-04T13:49:08Z</dcterms:created>
  <dcterms:modified xsi:type="dcterms:W3CDTF">2017-08-06T11:42:14Z</dcterms:modified>
</cp:coreProperties>
</file>